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9EE87667-8642-46F3-A451-1A8E9102E991}" xr6:coauthVersionLast="46" xr6:coauthVersionMax="46" xr10:uidLastSave="{00000000-0000-0000-0000-000000000000}"/>
  <bookViews>
    <workbookView xWindow="390" yWindow="990" windowWidth="23130" windowHeight="14400" xr2:uid="{2CF3BB60-7594-4D74-8250-6A5D28D53B0D}"/>
  </bookViews>
  <sheets>
    <sheet name="Attachment 3" sheetId="1" r:id="rId1"/>
  </sheets>
  <definedNames>
    <definedName name="_xlnm.Print_Area" localSheetId="0">'Attachment 3'!$A$1:$J$18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I12" i="1" l="1"/>
  <c r="I14" i="1" s="1"/>
  <c r="I16" i="1" s="1"/>
</calcChain>
</file>

<file path=xl/sharedStrings.xml><?xml version="1.0" encoding="utf-8"?>
<sst xmlns="http://schemas.openxmlformats.org/spreadsheetml/2006/main" count="20" uniqueCount="19">
  <si>
    <t>EL PASO ELECTRIC COMPANY</t>
  </si>
  <si>
    <t>SOAH Docket No. 473-21-2606</t>
  </si>
  <si>
    <t>PUC Docket No. 52195</t>
  </si>
  <si>
    <t>OPUC's 7th, Q. No. OPUC 7-2</t>
  </si>
  <si>
    <t>Line No.</t>
  </si>
  <si>
    <t>(A)</t>
  </si>
  <si>
    <t>Commercial Service Rep. Principal</t>
  </si>
  <si>
    <t>Commercial Service Rep. Staff</t>
  </si>
  <si>
    <t>Commercial Service Rep. Senior</t>
  </si>
  <si>
    <t>Description</t>
  </si>
  <si>
    <t>Amount</t>
  </si>
  <si>
    <t>Attachment 3</t>
  </si>
  <si>
    <t>Projected Payroll Expense Ratio for Rate Year</t>
  </si>
  <si>
    <t>Total adjusted test year expenses for commercial service representatives</t>
  </si>
  <si>
    <t>Total wages for commercial service representatives</t>
  </si>
  <si>
    <t>Non-financial portion of annual bonus for above employees</t>
  </si>
  <si>
    <t>Total wages and bonus for commercial service representatives</t>
  </si>
  <si>
    <t>(A) The projected payroll expense ratio was derived from Workpaper A-3 Adj. 03, line number 8.</t>
  </si>
  <si>
    <t>Page 1 of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</si>
</sst>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0" fontId="0" fillId="0" borderId="0" xfId="0" applyAlignment="1">
      <alignment horizontal="left" indent="1"/>
    </xf>
    <xf numFmtId="0" fontId="2" fillId="0" borderId="1" xfId="0" applyFont="1" applyBorder="1"/>
    <xf numFmtId="164" fontId="0" fillId="0" borderId="0" xfId="1" applyNumberFormat="1" applyFont="1" applyBorder="1"/>
    <xf numFmtId="164" fontId="0" fillId="0" borderId="1" xfId="1" applyNumberFormat="1" applyFont="1" applyBorder="1"/>
    <xf numFmtId="10" fontId="0" fillId="0" borderId="1" xfId="2" applyNumberFormat="1" applyFont="1" applyBorder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/>
    <xf numFmtId="0" fontId="0" fillId="0" borderId="0" xfId="0" applyBorder="1" applyAlignment="1">
      <alignment horizontal="left"/>
    </xf>
    <xf numFmtId="0" fontId="0" fillId="0" borderId="0" xfId="0" applyBorder="1"/>
    <xf numFmtId="164" fontId="0" fillId="0" borderId="1" xfId="0" applyNumberFormat="1" applyFont="1" applyBorder="1"/>
    <xf numFmtId="164" fontId="0" fillId="0" borderId="0" xfId="0" applyNumberFormat="1"/>
    <xf numFmtId="165" fontId="1" fillId="0" borderId="2" xfId="3" applyNumberFormat="1" applyFont="1" applyBorder="1"/>
    <xf numFmtId="165" fontId="0" fillId="0" borderId="0" xfId="3" applyNumberFormat="1" applyFont="1" applyBorder="1"/>
  </cellXfs>
  <cellStyles count="4">
    <cellStyle name="Comma" xfId="1" builtinId="3"/>
    <cellStyle name="Currency" xfId="3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A12B-0F27-45AA-84EF-A2D0F8D8C3FC}">
  <dimension ref="A1:J18"/>
  <sheetViews>
    <sheetView tabSelected="1" zoomScale="130" zoomScaleNormal="130" workbookViewId="0">
      <selection activeCell="K8" sqref="K8"/>
    </sheetView>
  </sheetViews>
  <sheetFormatPr defaultRowHeight="15" x14ac:dyDescent="0.25"/>
  <cols>
    <col min="9" max="9" width="13.28515625" bestFit="1" customWidth="1"/>
    <col min="10" max="10" width="12.28515625" bestFit="1" customWidth="1"/>
  </cols>
  <sheetData>
    <row r="1" spans="1:10" x14ac:dyDescent="0.25">
      <c r="A1" t="s">
        <v>0</v>
      </c>
      <c r="J1" s="1" t="s">
        <v>1</v>
      </c>
    </row>
    <row r="2" spans="1:10" x14ac:dyDescent="0.25">
      <c r="J2" s="1" t="s">
        <v>2</v>
      </c>
    </row>
    <row r="3" spans="1:10" x14ac:dyDescent="0.25">
      <c r="J3" s="1" t="s">
        <v>3</v>
      </c>
    </row>
    <row r="4" spans="1:10" x14ac:dyDescent="0.25">
      <c r="J4" s="1" t="s">
        <v>11</v>
      </c>
    </row>
    <row r="5" spans="1:10" x14ac:dyDescent="0.25">
      <c r="J5" s="1" t="s">
        <v>18</v>
      </c>
    </row>
    <row r="7" spans="1:10" x14ac:dyDescent="0.25">
      <c r="A7" s="2" t="s">
        <v>4</v>
      </c>
      <c r="B7" s="8" t="s">
        <v>9</v>
      </c>
      <c r="C7" s="3"/>
      <c r="D7" s="3"/>
      <c r="E7" s="3"/>
      <c r="F7" s="3"/>
      <c r="G7" s="3"/>
      <c r="H7" s="3"/>
      <c r="I7" s="2" t="s">
        <v>10</v>
      </c>
    </row>
    <row r="8" spans="1:10" x14ac:dyDescent="0.25">
      <c r="A8" s="4">
        <v>1</v>
      </c>
      <c r="B8" s="5" t="s">
        <v>6</v>
      </c>
      <c r="I8" s="21">
        <v>165245.21402861885</v>
      </c>
    </row>
    <row r="9" spans="1:10" x14ac:dyDescent="0.25">
      <c r="A9" s="4">
        <f t="shared" ref="A9:A16" si="0">A8+1</f>
        <v>2</v>
      </c>
      <c r="B9" s="5" t="s">
        <v>7</v>
      </c>
      <c r="I9" s="9">
        <v>108057.07296017591</v>
      </c>
    </row>
    <row r="10" spans="1:10" x14ac:dyDescent="0.25">
      <c r="A10" s="4">
        <f t="shared" si="0"/>
        <v>3</v>
      </c>
      <c r="B10" s="5" t="s">
        <v>8</v>
      </c>
      <c r="I10" s="9">
        <v>137885.55305777933</v>
      </c>
    </row>
    <row r="11" spans="1:10" x14ac:dyDescent="0.25">
      <c r="A11" s="4">
        <f t="shared" si="0"/>
        <v>4</v>
      </c>
      <c r="B11" s="16" t="s">
        <v>6</v>
      </c>
      <c r="C11" s="17"/>
      <c r="D11" s="17"/>
      <c r="E11" s="17"/>
      <c r="F11" s="17"/>
      <c r="G11" s="17"/>
      <c r="H11" s="17"/>
      <c r="I11" s="10">
        <v>140179.00065404084</v>
      </c>
    </row>
    <row r="12" spans="1:10" s="14" customFormat="1" x14ac:dyDescent="0.25">
      <c r="A12" s="12">
        <f t="shared" si="0"/>
        <v>5</v>
      </c>
      <c r="B12" s="13" t="s">
        <v>14</v>
      </c>
      <c r="I12" s="15">
        <f>SUM(I8:I11)</f>
        <v>551366.84070061496</v>
      </c>
    </row>
    <row r="13" spans="1:10" s="14" customFormat="1" x14ac:dyDescent="0.25">
      <c r="A13" s="12">
        <f t="shared" si="0"/>
        <v>6</v>
      </c>
      <c r="B13" s="13" t="s">
        <v>15</v>
      </c>
      <c r="I13" s="18">
        <v>30433</v>
      </c>
    </row>
    <row r="14" spans="1:10" x14ac:dyDescent="0.25">
      <c r="A14" s="12">
        <f t="shared" si="0"/>
        <v>7</v>
      </c>
      <c r="B14" s="13" t="s">
        <v>16</v>
      </c>
      <c r="I14" s="19">
        <f>I12+I13</f>
        <v>581799.84070061496</v>
      </c>
    </row>
    <row r="15" spans="1:10" x14ac:dyDescent="0.25">
      <c r="A15" s="12">
        <f t="shared" si="0"/>
        <v>8</v>
      </c>
      <c r="B15" t="s">
        <v>12</v>
      </c>
      <c r="I15" s="11">
        <v>0.74950000000000006</v>
      </c>
      <c r="J15" s="14" t="s">
        <v>5</v>
      </c>
    </row>
    <row r="16" spans="1:10" ht="15.75" thickBot="1" x14ac:dyDescent="0.3">
      <c r="A16" s="12">
        <f t="shared" si="0"/>
        <v>9</v>
      </c>
      <c r="B16" s="14" t="s">
        <v>13</v>
      </c>
      <c r="C16" s="6"/>
      <c r="D16" s="6"/>
      <c r="E16" s="6"/>
      <c r="F16" s="6"/>
      <c r="G16" s="6"/>
      <c r="H16" s="6"/>
      <c r="I16" s="20">
        <f>I14*I15</f>
        <v>436058.98060511093</v>
      </c>
    </row>
    <row r="17" spans="1:1" ht="15.75" thickTop="1" x14ac:dyDescent="0.25"/>
    <row r="18" spans="1:1" x14ac:dyDescent="0.25">
      <c r="A18" s="7" t="s">
        <v>17</v>
      </c>
    </row>
  </sheetData>
  <printOptions horizontalCentered="1"/>
  <pageMargins left="0.7" right="0.7" top="0.75" bottom="0.75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Attachment 3</vt:lpstr>
      <vt:lpstr>'Attachment 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2021-09-13T12:12:50Z</dcterms:created>
  <dcterms:modified xsi:type="dcterms:W3CDTF">2021-09-13T12:12:57Z</dcterms:modified>
</cp:coreProperties>
</file>